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홍건욱\Desktop\9월\"/>
    </mc:Choice>
  </mc:AlternateContent>
  <xr:revisionPtr revIDLastSave="0" documentId="13_ncr:1_{EEF9718D-1F21-4DA2-AF21-2879A175F63B}" xr6:coauthVersionLast="47" xr6:coauthVersionMax="47" xr10:uidLastSave="{00000000-0000-0000-0000-000000000000}"/>
  <bookViews>
    <workbookView xWindow="-28920" yWindow="-120" windowWidth="29040" windowHeight="15720" tabRatio="500" activeTab="1" xr2:uid="{00000000-000D-0000-FFFF-FFFF00000000}"/>
  </bookViews>
  <sheets>
    <sheet name="심화버전의 사본" sheetId="1" r:id="rId1"/>
    <sheet name="심플버전" sheetId="2" r:id="rId2"/>
  </sheets>
  <calcPr calcId="181029"/>
</workbook>
</file>

<file path=xl/calcChain.xml><?xml version="1.0" encoding="utf-8"?>
<calcChain xmlns="http://schemas.openxmlformats.org/spreadsheetml/2006/main">
  <c r="D13" i="2" l="1"/>
  <c r="C7" i="2"/>
  <c r="D7" i="2" s="1"/>
  <c r="D4" i="2" s="1"/>
  <c r="C4" i="2"/>
  <c r="B11" i="1"/>
  <c r="C11" i="1" s="1"/>
  <c r="D11" i="1" s="1"/>
  <c r="A11" i="1"/>
  <c r="J10" i="1"/>
  <c r="I9" i="1"/>
  <c r="I10" i="1" s="1"/>
  <c r="H8" i="1"/>
  <c r="H9" i="1" s="1"/>
  <c r="H10" i="1" s="1"/>
  <c r="H11" i="1" s="1"/>
  <c r="H12" i="1" s="1"/>
  <c r="G7" i="1"/>
  <c r="G8" i="1" s="1"/>
  <c r="G9" i="1" s="1"/>
  <c r="G10" i="1" s="1"/>
  <c r="D5" i="1"/>
  <c r="A13" i="1" s="1"/>
  <c r="B13" i="1" s="1"/>
  <c r="K11" i="1" s="1"/>
  <c r="K12" i="1" l="1"/>
  <c r="K13" i="1" s="1"/>
  <c r="K14" i="1" s="1"/>
  <c r="G12" i="1"/>
  <c r="G11" i="1"/>
  <c r="G13" i="1" s="1"/>
  <c r="D12" i="2"/>
  <c r="B11" i="2"/>
  <c r="B10" i="2"/>
  <c r="B12" i="2" s="1"/>
  <c r="B13" i="2" s="1"/>
  <c r="I11" i="1"/>
  <c r="I12" i="1" s="1"/>
  <c r="J11" i="1"/>
  <c r="J12" i="1" s="1"/>
  <c r="H13" i="1"/>
  <c r="H14" i="1" s="1"/>
  <c r="G14" i="1" l="1"/>
  <c r="D11" i="2"/>
  <c r="D10" i="2"/>
  <c r="J13" i="1"/>
  <c r="J14" i="1" s="1"/>
  <c r="I13" i="1"/>
  <c r="I14" i="1" s="1"/>
  <c r="G21" i="1" l="1"/>
  <c r="I20" i="1"/>
  <c r="I19" i="1"/>
  <c r="G18" i="1"/>
  <c r="G17" i="1"/>
  <c r="G19" i="1" s="1"/>
  <c r="G20" i="1" s="1"/>
  <c r="I18" i="1" l="1"/>
  <c r="I17" i="1"/>
</calcChain>
</file>

<file path=xl/sharedStrings.xml><?xml version="1.0" encoding="utf-8"?>
<sst xmlns="http://schemas.openxmlformats.org/spreadsheetml/2006/main" count="72" uniqueCount="49">
  <si>
    <t>사냥시간에 
획득한 경험치</t>
  </si>
  <si>
    <r>
      <t xml:space="preserve">[시트 목적]
해당 심플의 버전은 어느정도의 경험치를 입력하였을때 
자동으로 필요한 재료산정하는 측정기 목적으로 제작
[설명서]
설명서1. 노랑 항목만 작성하시면됩니다.
설명서2. 경험치의 단위는 리니지M에서 표기되는 5자리 기준
에서 작성
설명서3. 알비노 전구역에서 사용되는 엑셀이기에
지역에 맞게 사용하시길
</t>
    </r>
    <r>
      <rPr>
        <b/>
        <sz val="10"/>
        <color rgb="FF000000"/>
        <rFont val="Arial"/>
      </rPr>
      <t>MADE IN 싱검TV</t>
    </r>
  </si>
  <si>
    <t>-</t>
  </si>
  <si>
    <t>합계</t>
  </si>
  <si>
    <t>사용설명서_제작자:싱검Tv</t>
  </si>
  <si>
    <t>각성의가루</t>
  </si>
  <si>
    <t>탐나는성장물약</t>
  </si>
  <si>
    <t>할파스의갯수</t>
  </si>
  <si>
    <t>축복의가루</t>
  </si>
  <si>
    <t>성장스톤</t>
  </si>
  <si>
    <t>필요 명코</t>
  </si>
  <si>
    <t>최종알충갯수</t>
  </si>
  <si>
    <t>용해제필요아데나</t>
  </si>
  <si>
    <t>레벨 업당 필요재료</t>
  </si>
  <si>
    <t>상급축복가루갯수</t>
  </si>
  <si>
    <t>일자</t>
  </si>
  <si>
    <t>주제</t>
  </si>
  <si>
    <t>경험치</t>
  </si>
  <si>
    <t>데이터</t>
  </si>
  <si>
    <t>날짜</t>
  </si>
  <si>
    <t>레벨</t>
  </si>
  <si>
    <t>리니지M 레벨 계산기_버전 싱검TV</t>
  </si>
  <si>
    <t>1시간당 획득 경험치</t>
  </si>
  <si>
    <r>
      <t>89-&gt;90</t>
    </r>
    <r>
      <rPr>
        <b/>
        <sz val="17"/>
        <color rgb="FFFF0000"/>
        <rFont val="Arial"/>
      </rPr>
      <t>[4배]</t>
    </r>
  </si>
  <si>
    <t>하루 경험치 산출</t>
  </si>
  <si>
    <t>1시간당 경험치</t>
  </si>
  <si>
    <r>
      <t>87-&gt;88</t>
    </r>
    <r>
      <rPr>
        <b/>
        <sz val="17"/>
        <color rgb="FFFF0000"/>
        <rFont val="Arial"/>
      </rPr>
      <t>[4배]</t>
    </r>
  </si>
  <si>
    <r>
      <t>86-&gt;87</t>
    </r>
    <r>
      <rPr>
        <b/>
        <sz val="17"/>
        <color rgb="FFFF0000"/>
        <rFont val="Arial"/>
      </rPr>
      <t>[4배]</t>
    </r>
  </si>
  <si>
    <r>
      <t>88-&gt;89</t>
    </r>
    <r>
      <rPr>
        <b/>
        <sz val="17"/>
        <color rgb="FFFF0000"/>
        <rFont val="Arial"/>
      </rPr>
      <t>[4배]</t>
    </r>
  </si>
  <si>
    <r>
      <t>85-&gt;86</t>
    </r>
    <r>
      <rPr>
        <b/>
        <sz val="17"/>
        <color rgb="FFFF0000"/>
        <rFont val="Arial"/>
      </rPr>
      <t>[3배]</t>
    </r>
  </si>
  <si>
    <r>
      <t>84-&gt;85</t>
    </r>
    <r>
      <rPr>
        <b/>
        <sz val="17"/>
        <color rgb="FFFF0000"/>
        <rFont val="Arial"/>
      </rPr>
      <t>[3배]</t>
    </r>
  </si>
  <si>
    <t>필요경험치</t>
  </si>
  <si>
    <t>측정 킬수</t>
  </si>
  <si>
    <t>몇분당 경험치</t>
  </si>
  <si>
    <t>필요일자</t>
  </si>
  <si>
    <t>측정시작</t>
  </si>
  <si>
    <t>필요알충</t>
  </si>
  <si>
    <t>89레벨 기준</t>
  </si>
  <si>
    <t>87레벨 기준</t>
  </si>
  <si>
    <t>사냥시간</t>
  </si>
  <si>
    <t>획득 경험치</t>
  </si>
  <si>
    <t>85레벨 기준</t>
  </si>
  <si>
    <t>하루경험치</t>
  </si>
  <si>
    <t>88레벨 기준</t>
  </si>
  <si>
    <t>측정마무리</t>
  </si>
  <si>
    <t>86레벨 기준</t>
  </si>
  <si>
    <t>데이터 산출</t>
  </si>
  <si>
    <t>필요 알충 갯수 기준(레벨 기준에서 입력하여 구분해줄것)</t>
  </si>
  <si>
    <r>
      <rPr>
        <b/>
        <sz val="14"/>
        <color rgb="FF000000"/>
        <rFont val="돋움"/>
        <family val="3"/>
        <charset val="129"/>
      </rPr>
      <t>필요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알충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</si>
</sst>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m&quot;월&quot;\ d&quot;일&quot;"/>
    <numFmt numFmtId="177" formatCode="0.00000%"/>
  </numFmts>
  <fonts count="17" x14ac:knownFonts="1">
    <font>
      <sz val="10"/>
      <color rgb="FF000000"/>
      <name val="Arial"/>
    </font>
    <font>
      <b/>
      <sz val="14"/>
      <color rgb="FF000000"/>
      <name val="Arial"/>
    </font>
    <font>
      <b/>
      <sz val="17"/>
      <color rgb="FF000000"/>
      <name val="Arial"/>
    </font>
    <font>
      <sz val="11"/>
      <color rgb="FF000000"/>
      <name val="Arial"/>
    </font>
    <font>
      <sz val="10"/>
      <color rgb="FF000000"/>
      <name val="함초롬바탕"/>
      <family val="1"/>
      <charset val="129"/>
    </font>
    <font>
      <b/>
      <sz val="10"/>
      <color rgb="FF000000"/>
      <name val="Arial"/>
    </font>
    <font>
      <b/>
      <sz val="12"/>
      <color rgb="FF000000"/>
      <name val="Arial"/>
    </font>
    <font>
      <b/>
      <sz val="16"/>
      <color rgb="FF000000"/>
      <name val="Arial"/>
    </font>
    <font>
      <b/>
      <sz val="18"/>
      <color rgb="FF000000"/>
      <name val="Arial"/>
    </font>
    <font>
      <b/>
      <sz val="11"/>
      <color rgb="FF000000"/>
      <name val="Arial"/>
    </font>
    <font>
      <b/>
      <sz val="15"/>
      <color rgb="FF000000"/>
      <name val="Arial"/>
    </font>
    <font>
      <b/>
      <sz val="15"/>
      <color rgb="FFFF0000"/>
      <name val="Arial"/>
    </font>
    <font>
      <b/>
      <sz val="20"/>
      <color rgb="FF000000"/>
      <name val="함초롬바탕"/>
      <family val="1"/>
      <charset val="129"/>
    </font>
    <font>
      <b/>
      <sz val="17"/>
      <color rgb="FFFF0000"/>
      <name val="Arial"/>
    </font>
    <font>
      <sz val="8"/>
      <name val="돋움"/>
      <family val="3"/>
      <charset val="129"/>
    </font>
    <font>
      <b/>
      <sz val="14"/>
      <color rgb="FF000000"/>
      <name val="돋움"/>
      <family val="3"/>
      <charset val="129"/>
    </font>
    <font>
      <b/>
      <sz val="14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00FFFF"/>
        <bgColor rgb="FF00FFFF"/>
      </patternFill>
    </fill>
  </fills>
  <borders count="4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>
      <alignment vertical="center"/>
    </xf>
    <xf numFmtId="0" fontId="5" fillId="0" borderId="0" xfId="0" applyFont="1" applyAlignment="1"/>
    <xf numFmtId="0" fontId="6" fillId="0" borderId="1" xfId="0" applyFont="1" applyBorder="1" applyAlignment="1">
      <alignment horizontal="center" vertical="center"/>
    </xf>
    <xf numFmtId="21" fontId="7" fillId="4" borderId="1" xfId="0" applyNumberFormat="1" applyFont="1" applyFill="1" applyBorder="1" applyAlignment="1">
      <alignment horizontal="center" vertical="center"/>
    </xf>
    <xf numFmtId="177" fontId="7" fillId="4" borderId="2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77" fontId="10" fillId="0" borderId="5" xfId="0" applyNumberFormat="1" applyFont="1" applyBorder="1" applyAlignment="1">
      <alignment horizontal="center" vertical="center"/>
    </xf>
    <xf numFmtId="177" fontId="10" fillId="0" borderId="6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20" fontId="10" fillId="4" borderId="10" xfId="0" applyNumberFormat="1" applyFont="1" applyFill="1" applyBorder="1" applyAlignment="1">
      <alignment horizontal="center" vertical="center"/>
    </xf>
    <xf numFmtId="10" fontId="10" fillId="4" borderId="11" xfId="0" applyNumberFormat="1" applyFont="1" applyFill="1" applyBorder="1" applyAlignment="1">
      <alignment horizontal="center" vertical="center"/>
    </xf>
    <xf numFmtId="177" fontId="11" fillId="4" borderId="11" xfId="0" applyNumberFormat="1" applyFont="1" applyFill="1" applyBorder="1" applyAlignment="1">
      <alignment horizontal="center" vertical="center"/>
    </xf>
    <xf numFmtId="10" fontId="11" fillId="4" borderId="12" xfId="0" applyNumberFormat="1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4" fontId="10" fillId="4" borderId="1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horizontal="center" vertical="center"/>
    </xf>
    <xf numFmtId="0" fontId="10" fillId="6" borderId="15" xfId="0" applyFont="1" applyFill="1" applyBorder="1" applyAlignment="1">
      <alignment horizontal="center" vertical="center"/>
    </xf>
    <xf numFmtId="20" fontId="10" fillId="4" borderId="16" xfId="0" applyNumberFormat="1" applyFont="1" applyFill="1" applyBorder="1" applyAlignment="1">
      <alignment horizontal="center" vertical="center"/>
    </xf>
    <xf numFmtId="177" fontId="10" fillId="4" borderId="17" xfId="0" applyNumberFormat="1" applyFont="1" applyFill="1" applyBorder="1" applyAlignment="1">
      <alignment horizontal="center" vertical="center"/>
    </xf>
    <xf numFmtId="177" fontId="11" fillId="4" borderId="16" xfId="0" applyNumberFormat="1" applyFont="1" applyFill="1" applyBorder="1" applyAlignment="1">
      <alignment horizontal="center" vertical="center"/>
    </xf>
    <xf numFmtId="177" fontId="11" fillId="4" borderId="17" xfId="0" applyNumberFormat="1" applyFont="1" applyFill="1" applyBorder="1" applyAlignment="1">
      <alignment horizontal="center" vertical="center"/>
    </xf>
    <xf numFmtId="1" fontId="4" fillId="0" borderId="0" xfId="0" applyNumberFormat="1" applyFont="1">
      <alignment vertical="center"/>
    </xf>
    <xf numFmtId="0" fontId="12" fillId="0" borderId="0" xfId="0" applyFont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0" fontId="9" fillId="0" borderId="19" xfId="0" applyFont="1" applyBorder="1" applyAlignment="1"/>
    <xf numFmtId="0" fontId="9" fillId="0" borderId="20" xfId="0" applyFont="1" applyBorder="1" applyAlignment="1"/>
    <xf numFmtId="0" fontId="10" fillId="6" borderId="21" xfId="0" applyFont="1" applyFill="1" applyBorder="1" applyAlignment="1">
      <alignment horizontal="center" vertical="center"/>
    </xf>
    <xf numFmtId="0" fontId="9" fillId="0" borderId="22" xfId="0" applyFont="1" applyBorder="1" applyAlignment="1"/>
    <xf numFmtId="0" fontId="9" fillId="0" borderId="23" xfId="0" applyFont="1" applyBorder="1" applyAlignment="1"/>
    <xf numFmtId="3" fontId="11" fillId="4" borderId="24" xfId="0" applyNumberFormat="1" applyFont="1" applyFill="1" applyBorder="1" applyAlignment="1">
      <alignment horizontal="center" vertical="center"/>
    </xf>
    <xf numFmtId="0" fontId="9" fillId="0" borderId="25" xfId="0" applyFont="1" applyBorder="1" applyAlignment="1"/>
    <xf numFmtId="0" fontId="9" fillId="0" borderId="26" xfId="0" applyFont="1" applyBorder="1" applyAlignment="1"/>
    <xf numFmtId="0" fontId="10" fillId="7" borderId="27" xfId="0" applyFont="1" applyFill="1" applyBorder="1" applyAlignment="1">
      <alignment horizontal="center" vertical="center"/>
    </xf>
    <xf numFmtId="0" fontId="3" fillId="0" borderId="28" xfId="0" applyFont="1" applyBorder="1" applyAlignment="1"/>
    <xf numFmtId="0" fontId="3" fillId="0" borderId="29" xfId="0" applyFont="1" applyBorder="1" applyAlignment="1"/>
    <xf numFmtId="0" fontId="10" fillId="2" borderId="5" xfId="0" applyFont="1" applyFill="1" applyBorder="1" applyAlignment="1">
      <alignment horizontal="center" vertical="center"/>
    </xf>
    <xf numFmtId="0" fontId="10" fillId="0" borderId="30" xfId="0" applyFont="1" applyBorder="1" applyAlignment="1"/>
    <xf numFmtId="0" fontId="10" fillId="0" borderId="31" xfId="0" applyFont="1" applyBorder="1" applyAlignment="1"/>
    <xf numFmtId="0" fontId="10" fillId="0" borderId="32" xfId="0" applyFont="1" applyBorder="1" applyAlignment="1"/>
    <xf numFmtId="0" fontId="10" fillId="0" borderId="33" xfId="0" applyFont="1" applyBorder="1" applyAlignment="1"/>
    <xf numFmtId="0" fontId="10" fillId="0" borderId="3" xfId="0" applyFont="1" applyBorder="1" applyAlignment="1"/>
    <xf numFmtId="0" fontId="9" fillId="0" borderId="28" xfId="0" applyFont="1" applyBorder="1" applyAlignment="1"/>
    <xf numFmtId="0" fontId="9" fillId="0" borderId="29" xfId="0" applyFont="1" applyBorder="1" applyAlignment="1"/>
    <xf numFmtId="0" fontId="2" fillId="7" borderId="5" xfId="0" applyFont="1" applyFill="1" applyBorder="1" applyAlignment="1">
      <alignment horizontal="center" vertical="center"/>
    </xf>
    <xf numFmtId="0" fontId="9" fillId="0" borderId="30" xfId="0" applyFont="1" applyBorder="1" applyAlignment="1"/>
    <xf numFmtId="0" fontId="9" fillId="0" borderId="31" xfId="0" applyFont="1" applyBorder="1" applyAlignment="1"/>
    <xf numFmtId="0" fontId="9" fillId="0" borderId="34" xfId="0" applyFont="1" applyBorder="1" applyAlignment="1"/>
    <xf numFmtId="0" fontId="9" fillId="0" borderId="35" xfId="0" applyFont="1" applyBorder="1" applyAlignment="1"/>
    <xf numFmtId="0" fontId="2" fillId="7" borderId="36" xfId="0" applyFont="1" applyFill="1" applyBorder="1" applyAlignment="1">
      <alignment horizontal="center" vertical="center"/>
    </xf>
    <xf numFmtId="0" fontId="3" fillId="0" borderId="37" xfId="0" applyFont="1" applyBorder="1" applyAlignment="1"/>
    <xf numFmtId="0" fontId="3" fillId="0" borderId="38" xfId="0" applyFont="1" applyBorder="1" applyAlignment="1"/>
    <xf numFmtId="0" fontId="3" fillId="0" borderId="39" xfId="0" applyFont="1" applyBorder="1" applyAlignment="1"/>
    <xf numFmtId="0" fontId="3" fillId="0" borderId="40" xfId="0" applyFont="1" applyBorder="1" applyAlignment="1"/>
    <xf numFmtId="0" fontId="5" fillId="0" borderId="3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40" xfId="0" applyFont="1" applyBorder="1" applyAlignment="1">
      <alignment horizontal="left" vertical="top" wrapText="1"/>
    </xf>
    <xf numFmtId="0" fontId="5" fillId="0" borderId="41" xfId="0" applyFont="1" applyBorder="1" applyAlignment="1">
      <alignment horizontal="left" vertical="top" wrapText="1"/>
    </xf>
    <xf numFmtId="0" fontId="5" fillId="0" borderId="42" xfId="0" applyFont="1" applyBorder="1" applyAlignment="1">
      <alignment horizontal="left" vertical="top" wrapText="1"/>
    </xf>
    <xf numFmtId="0" fontId="5" fillId="0" borderId="43" xfId="0" applyFont="1" applyBorder="1" applyAlignment="1">
      <alignment horizontal="left" vertical="top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21"/>
  <sheetViews>
    <sheetView zoomScaleNormal="100" zoomScaleSheetLayoutView="75" workbookViewId="0">
      <selection activeCell="B20" sqref="B20"/>
    </sheetView>
  </sheetViews>
  <sheetFormatPr defaultColWidth="12.5703125" defaultRowHeight="15.75" customHeight="1" x14ac:dyDescent="0.25"/>
  <cols>
    <col min="1" max="1" width="17" style="8" customWidth="1"/>
    <col min="2" max="2" width="18.5703125" style="8" bestFit="1" customWidth="1"/>
    <col min="3" max="3" width="20.140625" style="8" bestFit="1" customWidth="1"/>
    <col min="4" max="4" width="16.42578125" style="8" customWidth="1"/>
    <col min="5" max="5" width="4" style="8" customWidth="1"/>
    <col min="6" max="6" width="23" style="8" customWidth="1"/>
    <col min="7" max="7" width="23.5703125" style="8" customWidth="1"/>
    <col min="8" max="8" width="23.42578125" style="8" bestFit="1" customWidth="1"/>
    <col min="9" max="9" width="19" style="8" customWidth="1"/>
    <col min="10" max="10" width="16.42578125" style="8" customWidth="1"/>
    <col min="11" max="11" width="18.42578125" style="8" customWidth="1"/>
    <col min="12" max="12" width="12.5703125" style="9" bestFit="1" customWidth="1"/>
    <col min="13" max="16384" width="12.5703125" style="9"/>
  </cols>
  <sheetData>
    <row r="1" spans="1:12" ht="14.25" x14ac:dyDescent="0.2">
      <c r="A1" s="54" t="s">
        <v>21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5.75" customHeight="1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4" spans="1:12" ht="15" x14ac:dyDescent="0.2">
      <c r="A4" s="23" t="s">
        <v>19</v>
      </c>
      <c r="B4" s="24" t="s">
        <v>20</v>
      </c>
      <c r="C4" s="25" t="s">
        <v>17</v>
      </c>
      <c r="D4" s="24" t="s">
        <v>31</v>
      </c>
      <c r="E4" s="1"/>
      <c r="F4" s="67" t="s">
        <v>47</v>
      </c>
      <c r="G4" s="68"/>
      <c r="H4" s="68"/>
      <c r="I4" s="68"/>
      <c r="J4" s="68"/>
      <c r="K4" s="69"/>
    </row>
    <row r="5" spans="1:12" ht="19.5" x14ac:dyDescent="0.2">
      <c r="A5" s="26">
        <v>45903</v>
      </c>
      <c r="B5" s="27">
        <v>89</v>
      </c>
      <c r="C5" s="28">
        <v>1.2548599999999998E-2</v>
      </c>
      <c r="D5" s="29">
        <f>100%-C5</f>
        <v>0.98745139999999998</v>
      </c>
      <c r="E5" s="1"/>
      <c r="F5" s="70"/>
      <c r="G5" s="71"/>
      <c r="H5" s="71"/>
      <c r="I5" s="71"/>
      <c r="J5" s="71"/>
      <c r="K5" s="72"/>
    </row>
    <row r="6" spans="1:12" ht="19.5" x14ac:dyDescent="0.2">
      <c r="A6" s="24" t="s">
        <v>16</v>
      </c>
      <c r="B6" s="24">
        <v>88</v>
      </c>
      <c r="C6" s="25" t="s">
        <v>40</v>
      </c>
      <c r="D6" s="24" t="s">
        <v>32</v>
      </c>
      <c r="E6" s="1"/>
      <c r="F6" s="30" t="s">
        <v>20</v>
      </c>
      <c r="G6" s="31" t="s">
        <v>37</v>
      </c>
      <c r="H6" s="31" t="s">
        <v>43</v>
      </c>
      <c r="I6" s="31" t="s">
        <v>38</v>
      </c>
      <c r="J6" s="31" t="s">
        <v>45</v>
      </c>
      <c r="K6" s="31" t="s">
        <v>41</v>
      </c>
    </row>
    <row r="7" spans="1:12" ht="21.75" x14ac:dyDescent="0.2">
      <c r="A7" s="11" t="s">
        <v>35</v>
      </c>
      <c r="B7" s="12">
        <v>0.40409722222222222</v>
      </c>
      <c r="C7" s="13">
        <v>4.5538999999999996E-3</v>
      </c>
      <c r="D7" s="14">
        <v>3097</v>
      </c>
      <c r="E7" s="1"/>
      <c r="F7" s="15" t="s">
        <v>23</v>
      </c>
      <c r="G7" s="5">
        <f>IF($B$5=89,$B$13,"-")</f>
        <v>164.15365092325732</v>
      </c>
      <c r="H7" s="5" t="s">
        <v>2</v>
      </c>
      <c r="I7" s="5" t="s">
        <v>2</v>
      </c>
      <c r="J7" s="5" t="s">
        <v>2</v>
      </c>
      <c r="K7" s="5" t="s">
        <v>2</v>
      </c>
    </row>
    <row r="8" spans="1:12" ht="21.75" x14ac:dyDescent="0.2">
      <c r="A8" s="11" t="s">
        <v>44</v>
      </c>
      <c r="B8" s="12">
        <v>0.41130787037037037</v>
      </c>
      <c r="C8" s="13">
        <v>5.5949000000000007E-3</v>
      </c>
      <c r="D8" s="14">
        <v>4003</v>
      </c>
      <c r="E8" s="1"/>
      <c r="F8" s="15" t="s">
        <v>28</v>
      </c>
      <c r="G8" s="5">
        <f>IFERROR(G7/4,"-")</f>
        <v>41.038412730814329</v>
      </c>
      <c r="H8" s="5" t="b">
        <f>IFERROR(IF($B$5=88,$B$13),"-")</f>
        <v>0</v>
      </c>
      <c r="I8" s="5" t="s">
        <v>2</v>
      </c>
      <c r="J8" s="5" t="s">
        <v>2</v>
      </c>
      <c r="K8" s="5" t="s">
        <v>2</v>
      </c>
    </row>
    <row r="9" spans="1:12" ht="21.75" x14ac:dyDescent="0.25">
      <c r="A9" s="55" t="s">
        <v>18</v>
      </c>
      <c r="B9" s="56"/>
      <c r="C9" s="56"/>
      <c r="D9" s="57"/>
      <c r="E9" s="1"/>
      <c r="F9" s="15" t="s">
        <v>26</v>
      </c>
      <c r="G9" s="5">
        <f>IFERROR(G8/4,"-")</f>
        <v>10.259603182703582</v>
      </c>
      <c r="H9" s="5">
        <f t="shared" ref="H9:H10" si="0">H8/4</f>
        <v>0</v>
      </c>
      <c r="I9" s="5" t="b">
        <f>IFERROR(IF($B$5=87,$B$13),"-")</f>
        <v>0</v>
      </c>
      <c r="J9" s="5" t="s">
        <v>2</v>
      </c>
      <c r="K9" s="5" t="s">
        <v>2</v>
      </c>
    </row>
    <row r="10" spans="1:12" ht="21.75" x14ac:dyDescent="0.2">
      <c r="A10" s="32" t="s">
        <v>39</v>
      </c>
      <c r="B10" s="33" t="s">
        <v>33</v>
      </c>
      <c r="C10" s="33" t="s">
        <v>25</v>
      </c>
      <c r="D10" s="34" t="s">
        <v>42</v>
      </c>
      <c r="E10" s="1"/>
      <c r="F10" s="15" t="s">
        <v>27</v>
      </c>
      <c r="G10" s="5">
        <f>IFERROR(G9/4,"-")</f>
        <v>2.5649007956758956</v>
      </c>
      <c r="H10" s="5">
        <f t="shared" si="0"/>
        <v>0</v>
      </c>
      <c r="I10" s="5">
        <f>I9/4</f>
        <v>0</v>
      </c>
      <c r="J10" s="5" t="b">
        <f>IFERROR(IF($B$5=86,$B$13),"-")</f>
        <v>0</v>
      </c>
      <c r="K10" s="5" t="s">
        <v>2</v>
      </c>
    </row>
    <row r="11" spans="1:12" ht="21.75" x14ac:dyDescent="0.2">
      <c r="A11" s="35">
        <f t="shared" ref="A11:B11" si="1">B8-B7</f>
        <v>7.2106481481481466E-3</v>
      </c>
      <c r="B11" s="36">
        <f t="shared" si="1"/>
        <v>1.0410000000000011E-3</v>
      </c>
      <c r="C11" s="37">
        <f>B11/(A11*1440)*60</f>
        <v>6.0154093097913404E-3</v>
      </c>
      <c r="D11" s="38">
        <f>C11*24</f>
        <v>0.14436982343499216</v>
      </c>
      <c r="E11" s="1"/>
      <c r="F11" s="15" t="s">
        <v>29</v>
      </c>
      <c r="G11" s="5">
        <f>IFERROR(G10/3,"-")</f>
        <v>0.85496693189196515</v>
      </c>
      <c r="H11" s="5">
        <f t="shared" ref="H11:J11" si="2">H10/3</f>
        <v>0</v>
      </c>
      <c r="I11" s="5">
        <f t="shared" si="2"/>
        <v>0</v>
      </c>
      <c r="J11" s="5">
        <f t="shared" si="2"/>
        <v>0</v>
      </c>
      <c r="K11" s="5" t="b">
        <f>IFERROR(IF($B$5=85,$B$13),"-")</f>
        <v>0</v>
      </c>
    </row>
    <row r="12" spans="1:12" ht="21.75" x14ac:dyDescent="0.25">
      <c r="A12" s="39" t="s">
        <v>34</v>
      </c>
      <c r="B12" s="58" t="s">
        <v>36</v>
      </c>
      <c r="C12" s="59"/>
      <c r="D12" s="60"/>
      <c r="E12" s="1"/>
      <c r="F12" s="15" t="s">
        <v>30</v>
      </c>
      <c r="G12" s="5">
        <f>IFERROR(G10/3,"-")</f>
        <v>0.85496693189196515</v>
      </c>
      <c r="H12" s="5">
        <f t="shared" ref="H12:K12" si="3">H11/3</f>
        <v>0</v>
      </c>
      <c r="I12" s="5">
        <f t="shared" si="3"/>
        <v>0</v>
      </c>
      <c r="J12" s="5">
        <f t="shared" si="3"/>
        <v>0</v>
      </c>
      <c r="K12" s="5">
        <f t="shared" si="3"/>
        <v>0</v>
      </c>
    </row>
    <row r="13" spans="1:12" ht="21.75" x14ac:dyDescent="0.25">
      <c r="A13" s="40">
        <f>D5/D11</f>
        <v>6.8397354551357221</v>
      </c>
      <c r="B13" s="61">
        <f>A13*24</f>
        <v>164.15365092325732</v>
      </c>
      <c r="C13" s="62"/>
      <c r="D13" s="63"/>
      <c r="E13" s="1"/>
      <c r="F13" s="2" t="s">
        <v>3</v>
      </c>
      <c r="G13" s="16">
        <f t="shared" ref="G13:K13" si="4">SUM(G7:G12)</f>
        <v>219.72650149623507</v>
      </c>
      <c r="H13" s="16">
        <f t="shared" si="4"/>
        <v>0</v>
      </c>
      <c r="I13" s="16">
        <f t="shared" si="4"/>
        <v>0</v>
      </c>
      <c r="J13" s="16">
        <f t="shared" si="4"/>
        <v>0</v>
      </c>
      <c r="K13" s="16">
        <f t="shared" si="4"/>
        <v>0</v>
      </c>
    </row>
    <row r="14" spans="1:12" ht="23.25" x14ac:dyDescent="0.2">
      <c r="A14" s="1"/>
      <c r="B14" s="1"/>
      <c r="C14" s="1"/>
      <c r="D14" s="1"/>
      <c r="E14" s="1"/>
      <c r="F14" s="2" t="s">
        <v>15</v>
      </c>
      <c r="G14" s="17">
        <f t="shared" ref="G14:K14" si="5">G13/24</f>
        <v>9.1552708956764608</v>
      </c>
      <c r="H14" s="17">
        <f t="shared" si="5"/>
        <v>0</v>
      </c>
      <c r="I14" s="17">
        <f t="shared" si="5"/>
        <v>0</v>
      </c>
      <c r="J14" s="17">
        <f t="shared" si="5"/>
        <v>0</v>
      </c>
      <c r="K14" s="17">
        <f t="shared" si="5"/>
        <v>0</v>
      </c>
      <c r="L14" s="53"/>
    </row>
    <row r="15" spans="1:12" ht="15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9.5" x14ac:dyDescent="0.2">
      <c r="A16" s="1"/>
      <c r="B16" s="1"/>
      <c r="C16" s="1"/>
      <c r="D16" s="1"/>
      <c r="E16" s="1"/>
      <c r="F16" s="64" t="s">
        <v>13</v>
      </c>
      <c r="G16" s="65"/>
      <c r="H16" s="65"/>
      <c r="I16" s="66"/>
      <c r="J16" s="1"/>
      <c r="K16" s="1"/>
    </row>
    <row r="17" spans="1:11" ht="21.75" x14ac:dyDescent="0.2">
      <c r="A17" s="1"/>
      <c r="B17" s="1"/>
      <c r="C17" s="1"/>
      <c r="D17" s="1"/>
      <c r="E17" s="1"/>
      <c r="F17" s="18" t="s">
        <v>6</v>
      </c>
      <c r="G17" s="19">
        <f>SUM(G14:K14)*48</f>
        <v>439.45300299247015</v>
      </c>
      <c r="H17" s="20" t="s">
        <v>14</v>
      </c>
      <c r="I17" s="21">
        <f>G18*25</f>
        <v>10986.325074811753</v>
      </c>
      <c r="J17" s="1"/>
      <c r="K17" s="1"/>
    </row>
    <row r="18" spans="1:11" ht="21.75" x14ac:dyDescent="0.2">
      <c r="A18" s="1"/>
      <c r="B18" s="1"/>
      <c r="C18" s="1"/>
      <c r="D18" s="1"/>
      <c r="E18" s="1"/>
      <c r="F18" s="3" t="s">
        <v>5</v>
      </c>
      <c r="G18" s="4">
        <f>SUM(G14:K14)*48</f>
        <v>439.45300299247015</v>
      </c>
      <c r="H18" s="2" t="s">
        <v>7</v>
      </c>
      <c r="I18" s="5">
        <f>G18*10</f>
        <v>4394.530029924701</v>
      </c>
      <c r="J18" s="1"/>
      <c r="K18" s="1"/>
    </row>
    <row r="19" spans="1:11" ht="21.75" x14ac:dyDescent="0.2">
      <c r="A19" s="1"/>
      <c r="B19" s="1"/>
      <c r="C19" s="1"/>
      <c r="D19" s="1"/>
      <c r="E19" s="1"/>
      <c r="F19" s="2" t="s">
        <v>8</v>
      </c>
      <c r="G19" s="5">
        <f>G17*50</f>
        <v>21972.650149623507</v>
      </c>
      <c r="H19" s="2" t="s">
        <v>9</v>
      </c>
      <c r="I19" s="4">
        <f>SUM(G14:K14)*8</f>
        <v>73.242167165411686</v>
      </c>
      <c r="J19" s="1"/>
      <c r="K19" s="1"/>
    </row>
    <row r="20" spans="1:11" ht="21.75" x14ac:dyDescent="0.2">
      <c r="A20" s="1"/>
      <c r="B20" s="1"/>
      <c r="C20" s="1"/>
      <c r="D20" s="1"/>
      <c r="E20" s="1"/>
      <c r="F20" s="2" t="s">
        <v>12</v>
      </c>
      <c r="G20" s="5">
        <f>G19*1130</f>
        <v>24829094.669074561</v>
      </c>
      <c r="H20" s="2" t="s">
        <v>10</v>
      </c>
      <c r="I20" s="5">
        <f>SUM(G13:K13)*5000</f>
        <v>1098632.5074811755</v>
      </c>
      <c r="J20" s="1"/>
      <c r="K20" s="1"/>
    </row>
    <row r="21" spans="1:11" ht="21.75" x14ac:dyDescent="0.2">
      <c r="A21" s="1"/>
      <c r="B21" s="1"/>
      <c r="C21" s="1"/>
      <c r="D21" s="1"/>
      <c r="E21" s="1"/>
      <c r="F21" s="2" t="s">
        <v>11</v>
      </c>
      <c r="G21" s="22">
        <f>SUM($G$13:$K$13)-(SUM($G$14:$K$14)*5)</f>
        <v>173.95014701785277</v>
      </c>
      <c r="H21" s="1"/>
      <c r="I21" s="1"/>
      <c r="J21" s="1"/>
      <c r="K21" s="1"/>
    </row>
  </sheetData>
  <mergeCells count="6">
    <mergeCell ref="A1:L2"/>
    <mergeCell ref="A9:D9"/>
    <mergeCell ref="B12:D12"/>
    <mergeCell ref="B13:D13"/>
    <mergeCell ref="F16:I16"/>
    <mergeCell ref="F4:K5"/>
  </mergeCells>
  <phoneticPr fontId="14" type="noConversion"/>
  <pageMargins left="0.74805557727813721" right="0.74805557727813721" top="0.98430556058883667" bottom="0.98430556058883667" header="0.51166665554046631" footer="0.51166665554046631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7"/>
  <sheetViews>
    <sheetView tabSelected="1" zoomScaleNormal="100" zoomScaleSheetLayoutView="75" workbookViewId="0">
      <selection activeCell="D24" sqref="D24"/>
    </sheetView>
  </sheetViews>
  <sheetFormatPr defaultColWidth="12.5703125" defaultRowHeight="15.75" customHeight="1" x14ac:dyDescent="0.2"/>
  <cols>
    <col min="1" max="1" width="23.42578125" style="1" bestFit="1" customWidth="1"/>
    <col min="2" max="2" width="36.28515625" style="1" customWidth="1"/>
    <col min="3" max="3" width="29.85546875" style="1" bestFit="1" customWidth="1"/>
    <col min="4" max="4" width="25" style="1" bestFit="1" customWidth="1"/>
    <col min="5" max="5" width="2.42578125" style="1" customWidth="1"/>
  </cols>
  <sheetData>
    <row r="1" spans="1:10" ht="12.75" x14ac:dyDescent="0.2">
      <c r="A1" s="75" t="s">
        <v>46</v>
      </c>
      <c r="B1" s="76"/>
      <c r="C1" s="76"/>
      <c r="D1" s="77"/>
      <c r="F1" s="80" t="s">
        <v>4</v>
      </c>
      <c r="G1" s="81"/>
      <c r="H1" s="81"/>
      <c r="I1" s="81"/>
      <c r="J1" s="82"/>
    </row>
    <row r="2" spans="1:10" ht="12.75" x14ac:dyDescent="0.2">
      <c r="A2" s="78"/>
      <c r="B2" s="75"/>
      <c r="C2" s="75"/>
      <c r="D2" s="79"/>
      <c r="F2" s="83"/>
      <c r="G2" s="75"/>
      <c r="H2" s="75"/>
      <c r="I2" s="75"/>
      <c r="J2" s="84"/>
    </row>
    <row r="3" spans="1:10" ht="21" customHeight="1" x14ac:dyDescent="0.2">
      <c r="A3" s="24" t="s">
        <v>20</v>
      </c>
      <c r="B3" s="24" t="s">
        <v>17</v>
      </c>
      <c r="C3" s="41" t="s">
        <v>31</v>
      </c>
      <c r="D3" s="41" t="s">
        <v>34</v>
      </c>
      <c r="F3" s="85" t="s">
        <v>1</v>
      </c>
      <c r="G3" s="86"/>
      <c r="H3" s="86"/>
      <c r="I3" s="86"/>
      <c r="J3" s="87"/>
    </row>
    <row r="4" spans="1:10" ht="19.5" x14ac:dyDescent="0.2">
      <c r="A4" s="42">
        <v>89</v>
      </c>
      <c r="B4" s="43">
        <v>1.2548599999999998E-2</v>
      </c>
      <c r="C4" s="43">
        <f>100%-B4</f>
        <v>0.98745139999999998</v>
      </c>
      <c r="D4" s="44">
        <f>C4/D7</f>
        <v>6.8397354551357274</v>
      </c>
      <c r="F4" s="85"/>
      <c r="G4" s="86"/>
      <c r="H4" s="86"/>
      <c r="I4" s="86"/>
      <c r="J4" s="87"/>
    </row>
    <row r="5" spans="1:10" ht="12.75" x14ac:dyDescent="0.2">
      <c r="A5" s="10"/>
      <c r="B5" s="10"/>
      <c r="C5" s="10"/>
      <c r="D5" s="10"/>
      <c r="F5" s="85"/>
      <c r="G5" s="86"/>
      <c r="H5" s="86"/>
      <c r="I5" s="86"/>
      <c r="J5" s="87"/>
    </row>
    <row r="6" spans="1:10" ht="19.5" x14ac:dyDescent="0.2">
      <c r="A6" s="45" t="s">
        <v>39</v>
      </c>
      <c r="B6" s="46" t="s">
        <v>0</v>
      </c>
      <c r="C6" s="47" t="s">
        <v>22</v>
      </c>
      <c r="D6" s="48" t="s">
        <v>24</v>
      </c>
      <c r="F6" s="85"/>
      <c r="G6" s="86"/>
      <c r="H6" s="86"/>
      <c r="I6" s="86"/>
      <c r="J6" s="87"/>
    </row>
    <row r="7" spans="1:10" ht="19.5" x14ac:dyDescent="0.2">
      <c r="A7" s="49">
        <v>7.2106481481481466E-3</v>
      </c>
      <c r="B7" s="50">
        <v>1.0410000000000003E-3</v>
      </c>
      <c r="C7" s="51">
        <f>B7/(A7*1440)*60</f>
        <v>6.0154093097913352E-3</v>
      </c>
      <c r="D7" s="52">
        <f>C7*24</f>
        <v>0.14436982343499205</v>
      </c>
      <c r="F7" s="85"/>
      <c r="G7" s="86"/>
      <c r="H7" s="86"/>
      <c r="I7" s="86"/>
      <c r="J7" s="87"/>
    </row>
    <row r="8" spans="1:10" ht="12.75" x14ac:dyDescent="0.2">
      <c r="A8" s="10"/>
      <c r="B8" s="10"/>
      <c r="C8" s="10"/>
      <c r="D8" s="10"/>
      <c r="F8" s="85"/>
      <c r="G8" s="86"/>
      <c r="H8" s="86"/>
      <c r="I8" s="86"/>
      <c r="J8" s="87"/>
    </row>
    <row r="9" spans="1:10" ht="19.5" x14ac:dyDescent="0.25">
      <c r="A9" s="64" t="s">
        <v>13</v>
      </c>
      <c r="B9" s="73"/>
      <c r="C9" s="73"/>
      <c r="D9" s="74"/>
      <c r="F9" s="85"/>
      <c r="G9" s="86"/>
      <c r="H9" s="86"/>
      <c r="I9" s="86"/>
      <c r="J9" s="87"/>
    </row>
    <row r="10" spans="1:10" ht="21.75" x14ac:dyDescent="0.2">
      <c r="A10" s="3" t="s">
        <v>6</v>
      </c>
      <c r="B10" s="4">
        <f>D4*48</f>
        <v>328.30730184651492</v>
      </c>
      <c r="C10" s="2" t="s">
        <v>14</v>
      </c>
      <c r="D10" s="5">
        <f>B11*25</f>
        <v>8207.6825461628723</v>
      </c>
      <c r="F10" s="85"/>
      <c r="G10" s="86"/>
      <c r="H10" s="86"/>
      <c r="I10" s="86"/>
      <c r="J10" s="87"/>
    </row>
    <row r="11" spans="1:10" ht="21.75" x14ac:dyDescent="0.2">
      <c r="A11" s="3" t="s">
        <v>5</v>
      </c>
      <c r="B11" s="4">
        <f>D4*48</f>
        <v>328.30730184651492</v>
      </c>
      <c r="C11" s="2" t="s">
        <v>7</v>
      </c>
      <c r="D11" s="5">
        <f>B11*10</f>
        <v>3283.0730184651493</v>
      </c>
      <c r="F11" s="85"/>
      <c r="G11" s="86"/>
      <c r="H11" s="86"/>
      <c r="I11" s="86"/>
      <c r="J11" s="87"/>
    </row>
    <row r="12" spans="1:10" ht="23.25" thickTop="1" thickBot="1" x14ac:dyDescent="0.25">
      <c r="A12" s="2" t="s">
        <v>8</v>
      </c>
      <c r="B12" s="5">
        <f>B10*50</f>
        <v>16415.365092325745</v>
      </c>
      <c r="C12" s="2" t="s">
        <v>9</v>
      </c>
      <c r="D12" s="4">
        <f>D4*8</f>
        <v>54.71788364108582</v>
      </c>
      <c r="F12" s="88"/>
      <c r="G12" s="89"/>
      <c r="H12" s="89"/>
      <c r="I12" s="89"/>
      <c r="J12" s="90"/>
    </row>
    <row r="13" spans="1:10" ht="23.25" thickTop="1" thickBot="1" x14ac:dyDescent="0.3">
      <c r="A13" s="2" t="s">
        <v>12</v>
      </c>
      <c r="B13" s="6">
        <f>B12*1130</f>
        <v>18549362.554328091</v>
      </c>
      <c r="C13" s="2" t="s">
        <v>48</v>
      </c>
      <c r="D13" s="4">
        <f>(D4*24)-(D4*5)</f>
        <v>129.95497364757881</v>
      </c>
    </row>
    <row r="14" spans="1:10" ht="15.75" customHeight="1" thickTop="1" x14ac:dyDescent="0.2"/>
    <row r="17" spans="6:6" ht="14.25" x14ac:dyDescent="0.2">
      <c r="F17" s="7"/>
    </row>
  </sheetData>
  <mergeCells count="4">
    <mergeCell ref="A9:D9"/>
    <mergeCell ref="A1:D2"/>
    <mergeCell ref="F1:J2"/>
    <mergeCell ref="F3:J12"/>
  </mergeCells>
  <phoneticPr fontId="14" type="noConversion"/>
  <pageMargins left="0.74805557727813721" right="0.74805557727813721" top="0.98430556058883667" bottom="0.98430556058883667" header="0.51166665554046631" footer="0.5116666555404663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심화버전의 사본</vt:lpstr>
      <vt:lpstr>심플버전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건욱 홍</cp:lastModifiedBy>
  <cp:revision>18</cp:revision>
  <dcterms:created xsi:type="dcterms:W3CDTF">2025-09-03T05:30:13Z</dcterms:created>
  <dcterms:modified xsi:type="dcterms:W3CDTF">2025-09-03T06:37:50Z</dcterms:modified>
  <cp:version>1100.0100.01</cp:version>
</cp:coreProperties>
</file>